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Апрель\"/>
    </mc:Choice>
  </mc:AlternateContent>
  <bookViews>
    <workbookView xWindow="0" yWindow="0" windowWidth="23040" windowHeight="7665"/>
  </bookViews>
  <sheets>
    <sheet name="Бюджет_3" sheetId="1" r:id="rId1"/>
  </sheets>
  <definedNames>
    <definedName name="_xlnm.Print_Titles" localSheetId="0">Бюджет_3!$5:$7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84" i="1"/>
  <c r="H83" i="1" s="1"/>
  <c r="H82" i="1" s="1"/>
  <c r="H81" i="1" s="1"/>
  <c r="H80" i="1" s="1"/>
  <c r="H79" i="1" s="1"/>
  <c r="H78" i="1" s="1"/>
  <c r="H85" i="1"/>
  <c r="H86" i="1"/>
  <c r="H56" i="1"/>
  <c r="H55" i="1" s="1"/>
  <c r="H54" i="1" s="1"/>
  <c r="H53" i="1" s="1"/>
  <c r="H52" i="1" s="1"/>
  <c r="H51" i="1" s="1"/>
  <c r="H50" i="1" s="1"/>
  <c r="H49" i="1" s="1"/>
  <c r="H47" i="1"/>
  <c r="H46" i="1" s="1"/>
  <c r="H45" i="1" s="1"/>
  <c r="H44" i="1" s="1"/>
  <c r="H43" i="1" s="1"/>
  <c r="H42" i="1" s="1"/>
  <c r="H41" i="1" s="1"/>
  <c r="H40" i="1" s="1"/>
  <c r="H37" i="1"/>
  <c r="H36" i="1" s="1"/>
  <c r="H35" i="1" s="1"/>
  <c r="H34" i="1" s="1"/>
  <c r="H33" i="1" s="1"/>
  <c r="H38" i="1"/>
  <c r="H31" i="1"/>
  <c r="H30" i="1" s="1"/>
  <c r="H29" i="1" s="1"/>
  <c r="H28" i="1" s="1"/>
  <c r="H27" i="1" s="1"/>
  <c r="H26" i="1" s="1"/>
  <c r="H15" i="1"/>
  <c r="H14" i="1" s="1"/>
  <c r="H13" i="1" s="1"/>
  <c r="H12" i="1" s="1"/>
  <c r="H11" i="1" s="1"/>
  <c r="H10" i="1" s="1"/>
  <c r="H24" i="1"/>
  <c r="H23" i="1" s="1"/>
  <c r="H22" i="1" s="1"/>
  <c r="H21" i="1" s="1"/>
  <c r="H20" i="1" s="1"/>
  <c r="H19" i="1" s="1"/>
  <c r="H16" i="1"/>
  <c r="H66" i="1"/>
  <c r="H65" i="1" s="1"/>
  <c r="H64" i="1" s="1"/>
  <c r="H63" i="1" s="1"/>
  <c r="H62" i="1" s="1"/>
  <c r="H61" i="1" s="1"/>
  <c r="H60" i="1" s="1"/>
  <c r="H59" i="1" s="1"/>
  <c r="H58" i="1" s="1"/>
  <c r="H9" i="1" l="1"/>
  <c r="H8" i="1" s="1"/>
  <c r="H88" i="1" s="1"/>
</calcChain>
</file>

<file path=xl/sharedStrings.xml><?xml version="1.0" encoding="utf-8"?>
<sst xmlns="http://schemas.openxmlformats.org/spreadsheetml/2006/main" count="199" uniqueCount="94">
  <si>
    <t>Итого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</si>
  <si>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</si>
  <si>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</si>
  <si>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</si>
  <si>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</si>
  <si>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</si>
  <si>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</si>
  <si>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</si>
  <si>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Жилищно-коммунальное хозяйство</t>
  </si>
  <si>
    <t>Администрация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</si>
  <si>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</si>
  <si>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</si>
  <si>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</si>
  <si>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</si>
  <si>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</si>
  <si>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</si>
  <si>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</si>
  <si>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Сумма (+ / -)</t>
  </si>
  <si>
    <t>Приложение № 3  к пояснительной записке</t>
  </si>
  <si>
    <t>Увеличение бюджетных ассигнований на исполнение существующих и принятие новых видов расходных обязательств (первоочередных расходов) в 2021 году</t>
  </si>
  <si>
    <t>Примечание</t>
  </si>
  <si>
    <t>Реализация мероприятий</t>
  </si>
  <si>
    <t>Прочая закупка товаров, работ и услуг</t>
  </si>
  <si>
    <t>Национальная экономика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</si>
  <si>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</si>
  <si>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</si>
  <si>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</si>
  <si>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</si>
  <si>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качественными коммунальными услугами"</t>
  </si>
  <si>
    <t>09 1 00 00000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</si>
  <si>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</si>
  <si>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09 1 02 00000</t>
  </si>
  <si>
    <t>Строительство и реконструкция объектов муниципальной собственности</t>
  </si>
  <si>
    <t>Коммунальное хозяйство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</si>
  <si>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</si>
  <si>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</si>
  <si>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"Современная транспортная система города Пыть-Яха"</t>
  </si>
  <si>
    <t>16 0 00 00000</t>
  </si>
  <si>
    <t>Подпрограмма "Дорожное хозяйство"</t>
  </si>
  <si>
    <t>16 2 00 00000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</si>
  <si>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</si>
  <si>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16 2 03 00000</t>
  </si>
  <si>
    <t>16 2 03 99990</t>
  </si>
  <si>
    <t>Дорожное хозяйство (дорожные фонды)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</si>
  <si>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</si>
  <si>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</si>
  <si>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"Управление муниципальными финансами в городе Пыть-Яхе"</t>
  </si>
  <si>
    <t>17 0 00 00000</t>
  </si>
  <si>
    <t>Общегосударственные вопросы</t>
  </si>
  <si>
    <t>Другие общегосударственные вопросы</t>
  </si>
  <si>
    <t>Иные бюджетные ассигнования</t>
  </si>
  <si>
    <t>800</t>
  </si>
  <si>
    <t>17 3 02 99990</t>
  </si>
  <si>
    <t>17 3 00 00000</t>
  </si>
  <si>
    <t>17 3 02 00000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</si>
  <si>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</si>
  <si>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Подпрограмма "Формирование резервных средств в бюджете города"</t>
  </si>
  <si>
    <t>Резервные средства</t>
  </si>
  <si>
    <t>09 1 02 S2190</t>
  </si>
  <si>
    <t>Реконструкция, расширение, модернизация, строительство коммунальных объектов за счет средств бюджета города</t>
  </si>
  <si>
    <t>09 1 F5 S2190</t>
  </si>
  <si>
    <t>09 1 F5 00000</t>
  </si>
  <si>
    <t>Региональный проект "Чистая вода"</t>
  </si>
  <si>
    <t>09 1 F5 52430</t>
  </si>
  <si>
    <t>Строительство и реконструкция (модернизация) объектов питьевого водоснабжения</t>
  </si>
  <si>
    <t>09 1 F5 42110</t>
  </si>
  <si>
    <t>09 3 00 00000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</si>
  <si>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</si>
  <si>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09 3 01 00000</t>
  </si>
  <si>
    <t>09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</si>
  <si>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</si>
  <si>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</si>
  <si>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 6 F2 S2600</t>
  </si>
  <si>
    <t>09 6 F2 00000</t>
  </si>
  <si>
    <t>09 6 00 00000</t>
  </si>
  <si>
    <t>Подпрограмма "Формирование комфортной городской среды"</t>
  </si>
  <si>
    <t>Региональный проект "Формирование комфортной городской среды"</t>
  </si>
  <si>
    <t>Благоустройство территорий муниципальных образований за счет средств бюджета города</t>
  </si>
  <si>
    <t>18 0 00 00000</t>
  </si>
  <si>
    <t>18 1 00 00000</t>
  </si>
  <si>
    <t>18 1 03 00000</t>
  </si>
  <si>
    <t>18 1 03 S2750</t>
  </si>
  <si>
    <t>Реализация инициативных проектов отобранных по результатам конкурса за счет средств бюджета города</t>
  </si>
  <si>
    <t>Подпрограмма "Создание условий для развития гражданских инициатив"</t>
  </si>
  <si>
    <t>Муниципальная программа "Развитие гражданского общества в городе Пыть-Яхе"</t>
  </si>
  <si>
    <t>Основное мероприятие "Развитие гражданских инициатив"</t>
  </si>
  <si>
    <t>доля софинансирования местного бюджета (5%) на строительство КНС в мкр.№6 "Пионерный"</t>
  </si>
  <si>
    <t>Обустройство тротуара с освещением во 2 микрорайоне "Нефтяников" по ул. Нефтяников и ул. Н. Самардакова - средства ОАО ЮНГ (экономия по закупочным процедурам)</t>
  </si>
  <si>
    <t xml:space="preserve">Капитальный ремонт автодороги ул.Белых ночей -15 094 050 руб., капитальный ремонт автодороги ул.Транспортная -10 100 000 руб., в т.ч. за счет средств ОАО ЮНГ - 2 998 970руб. </t>
  </si>
  <si>
    <t>Реконструкция ВОС-3 г. Пыть-Ях (изменение КЦСР)</t>
  </si>
  <si>
    <t>доля софинансирования 15% на подготовку объектов к ОЗП (капремонт сети водоснабжения от ТК у ТЦ "Янтарь" до ВК 27 ул. Православная)</t>
  </si>
  <si>
    <t>доля софинансирования 15% (формирование комфортной городской среды)</t>
  </si>
  <si>
    <t>доля софинансирования местного бюджета 5% на реконструкцию ВОС-1 (2 очередь) г.Пыть-Ях</t>
  </si>
  <si>
    <t>Топиарный парк "Ноев ковчег"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</si>
</sst>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  <numFmt numFmtId="171" formatCode="_-* #,##0.00_р_._-;\-* #,##0.00_р_._-;_-* &quot;-&quot;??_р_.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3" fillId="0" borderId="0"/>
    <xf numFmtId="0" fontId="4" fillId="0" borderId="0"/>
    <xf numFmtId="171" fontId="5" fillId="0" borderId="0" applyFont="0" applyFill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6" fillId="0" borderId="0" xfId="3" applyFont="1" applyFill="1"/>
    <xf numFmtId="0" fontId="6" fillId="0" borderId="0" xfId="3" applyFont="1" applyFill="1" applyAlignment="1">
      <alignment horizontal="right"/>
    </xf>
    <xf numFmtId="0" fontId="3" fillId="0" borderId="0" xfId="0" applyFont="1"/>
    <xf numFmtId="0" fontId="3" fillId="0" borderId="0" xfId="1" applyFont="1" applyProtection="1">
      <protection hidden="1"/>
    </xf>
    <xf numFmtId="169" fontId="8" fillId="2" borderId="3" xfId="1" applyNumberFormat="1" applyFont="1" applyFill="1" applyBorder="1" applyAlignment="1" applyProtection="1">
      <alignment wrapText="1"/>
      <protection hidden="1"/>
    </xf>
    <xf numFmtId="167" fontId="8" fillId="2" borderId="3" xfId="1" applyNumberFormat="1" applyFont="1" applyFill="1" applyBorder="1" applyAlignment="1" applyProtection="1">
      <alignment horizontal="center"/>
      <protection hidden="1"/>
    </xf>
    <xf numFmtId="166" fontId="8" fillId="2" borderId="3" xfId="1" applyNumberFormat="1" applyFont="1" applyFill="1" applyBorder="1" applyAlignment="1" applyProtection="1">
      <alignment horizontal="center"/>
      <protection hidden="1"/>
    </xf>
    <xf numFmtId="168" fontId="8" fillId="2" borderId="3" xfId="1" applyNumberFormat="1" applyFont="1" applyFill="1" applyBorder="1" applyAlignment="1" applyProtection="1">
      <alignment horizontal="center"/>
      <protection hidden="1"/>
    </xf>
    <xf numFmtId="169" fontId="2" fillId="2" borderId="3" xfId="1" applyNumberFormat="1" applyFont="1" applyFill="1" applyBorder="1" applyAlignment="1" applyProtection="1">
      <alignment wrapText="1"/>
      <protection hidden="1"/>
    </xf>
    <xf numFmtId="167" fontId="2" fillId="2" borderId="3" xfId="1" applyNumberFormat="1" applyFont="1" applyFill="1" applyBorder="1" applyAlignment="1" applyProtection="1">
      <alignment horizontal="center"/>
      <protection hidden="1"/>
    </xf>
    <xf numFmtId="166" fontId="2" fillId="2" borderId="3" xfId="1" applyNumberFormat="1" applyFont="1" applyFill="1" applyBorder="1" applyAlignment="1" applyProtection="1">
      <alignment horizontal="center"/>
      <protection hidden="1"/>
    </xf>
    <xf numFmtId="168" fontId="2" fillId="2" borderId="3" xfId="1" applyNumberFormat="1" applyFont="1" applyFill="1" applyBorder="1" applyAlignment="1" applyProtection="1">
      <alignment horizontal="center"/>
      <protection hidden="1"/>
    </xf>
    <xf numFmtId="165" fontId="2" fillId="2" borderId="3" xfId="1" applyNumberFormat="1" applyFont="1" applyFill="1" applyBorder="1" applyAlignment="1" applyProtection="1">
      <alignment horizontal="right"/>
      <protection hidden="1"/>
    </xf>
    <xf numFmtId="170" fontId="2" fillId="2" borderId="3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164" fontId="8" fillId="0" borderId="3" xfId="1" applyNumberFormat="1" applyFont="1" applyFill="1" applyBorder="1" applyAlignment="1" applyProtection="1">
      <alignment horizontal="right"/>
      <protection hidden="1"/>
    </xf>
    <xf numFmtId="165" fontId="2" fillId="2" borderId="3" xfId="1" applyNumberFormat="1" applyFont="1" applyFill="1" applyBorder="1" applyAlignment="1" applyProtection="1">
      <alignment horizontal="left"/>
      <protection hidden="1"/>
    </xf>
    <xf numFmtId="165" fontId="8" fillId="2" borderId="3" xfId="1" applyNumberFormat="1" applyFont="1" applyFill="1" applyBorder="1" applyAlignment="1" applyProtection="1">
      <alignment horizontal="left"/>
      <protection hidden="1"/>
    </xf>
    <xf numFmtId="165" fontId="2" fillId="2" borderId="3" xfId="1" applyNumberFormat="1" applyFont="1" applyFill="1" applyBorder="1" applyAlignment="1" applyProtection="1">
      <alignment horizontal="left" wrapText="1"/>
      <protection hidden="1"/>
    </xf>
    <xf numFmtId="0" fontId="2" fillId="3" borderId="0" xfId="1" applyFont="1" applyFill="1" applyBorder="1" applyProtection="1">
      <protection hidden="1"/>
    </xf>
    <xf numFmtId="0" fontId="2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/>
    <xf numFmtId="0" fontId="2" fillId="3" borderId="0" xfId="1" applyFont="1" applyFill="1" applyProtection="1">
      <protection hidden="1"/>
    </xf>
    <xf numFmtId="0" fontId="2" fillId="3" borderId="3" xfId="1" applyNumberFormat="1" applyFont="1" applyFill="1" applyBorder="1" applyAlignment="1" applyProtection="1">
      <alignment horizontal="centerContinuous"/>
      <protection hidden="1"/>
    </xf>
    <xf numFmtId="0" fontId="2" fillId="3" borderId="3" xfId="1" applyNumberFormat="1" applyFont="1" applyFill="1" applyBorder="1" applyAlignment="1" applyProtection="1">
      <alignment horizontal="center"/>
      <protection hidden="1"/>
    </xf>
    <xf numFmtId="169" fontId="8" fillId="3" borderId="3" xfId="1" applyNumberFormat="1" applyFont="1" applyFill="1" applyBorder="1" applyAlignment="1" applyProtection="1">
      <alignment wrapText="1"/>
      <protection hidden="1"/>
    </xf>
    <xf numFmtId="167" fontId="8" fillId="3" borderId="3" xfId="1" applyNumberFormat="1" applyFont="1" applyFill="1" applyBorder="1" applyAlignment="1" applyProtection="1">
      <alignment horizontal="center"/>
      <protection hidden="1"/>
    </xf>
    <xf numFmtId="166" fontId="8" fillId="3" borderId="3" xfId="1" applyNumberFormat="1" applyFont="1" applyFill="1" applyBorder="1" applyAlignment="1" applyProtection="1">
      <alignment horizontal="center"/>
      <protection hidden="1"/>
    </xf>
    <xf numFmtId="168" fontId="8" fillId="3" borderId="3" xfId="1" applyNumberFormat="1" applyFont="1" applyFill="1" applyBorder="1" applyAlignment="1" applyProtection="1">
      <alignment horizontal="center"/>
      <protection hidden="1"/>
    </xf>
    <xf numFmtId="165" fontId="8" fillId="3" borderId="3" xfId="1" applyNumberFormat="1" applyFont="1" applyFill="1" applyBorder="1" applyAlignment="1" applyProtection="1">
      <alignment horizontal="right"/>
      <protection hidden="1"/>
    </xf>
    <xf numFmtId="165" fontId="8" fillId="3" borderId="3" xfId="1" applyNumberFormat="1" applyFont="1" applyFill="1" applyBorder="1" applyAlignment="1" applyProtection="1">
      <alignment horizontal="left"/>
      <protection hidden="1"/>
    </xf>
    <xf numFmtId="169" fontId="2" fillId="3" borderId="3" xfId="1" applyNumberFormat="1" applyFont="1" applyFill="1" applyBorder="1" applyAlignment="1" applyProtection="1">
      <alignment wrapText="1"/>
      <protection hidden="1"/>
    </xf>
    <xf numFmtId="167" fontId="2" fillId="3" borderId="3" xfId="1" applyNumberFormat="1" applyFont="1" applyFill="1" applyBorder="1" applyAlignment="1" applyProtection="1">
      <alignment horizontal="center"/>
      <protection hidden="1"/>
    </xf>
    <xf numFmtId="166" fontId="2" fillId="3" borderId="3" xfId="1" applyNumberFormat="1" applyFont="1" applyFill="1" applyBorder="1" applyAlignment="1" applyProtection="1">
      <alignment horizontal="center"/>
      <protection hidden="1"/>
    </xf>
    <xf numFmtId="168" fontId="2" fillId="3" borderId="3" xfId="1" applyNumberFormat="1" applyFont="1" applyFill="1" applyBorder="1" applyAlignment="1" applyProtection="1">
      <alignment horizontal="center"/>
      <protection hidden="1"/>
    </xf>
    <xf numFmtId="165" fontId="2" fillId="3" borderId="3" xfId="1" applyNumberFormat="1" applyFont="1" applyFill="1" applyBorder="1" applyAlignment="1" applyProtection="1">
      <alignment horizontal="right"/>
      <protection hidden="1"/>
    </xf>
    <xf numFmtId="165" fontId="2" fillId="3" borderId="3" xfId="1" applyNumberFormat="1" applyFont="1" applyFill="1" applyBorder="1" applyAlignment="1" applyProtection="1">
      <alignment horizontal="left"/>
      <protection hidden="1"/>
    </xf>
    <xf numFmtId="170" fontId="2" fillId="3" borderId="3" xfId="1" applyNumberFormat="1" applyFont="1" applyFill="1" applyBorder="1" applyAlignment="1" applyProtection="1">
      <alignment wrapText="1"/>
      <protection hidden="1"/>
    </xf>
    <xf numFmtId="166" fontId="2" fillId="3" borderId="3" xfId="1" applyNumberFormat="1" applyFont="1" applyFill="1" applyBorder="1" applyAlignment="1" applyProtection="1">
      <alignment wrapText="1"/>
      <protection hidden="1"/>
    </xf>
    <xf numFmtId="166" fontId="2" fillId="3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3" xfId="1" applyNumberFormat="1" applyFont="1" applyFill="1" applyBorder="1" applyAlignment="1" applyProtection="1">
      <alignment horizontal="left" wrapText="1"/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7" fillId="0" borderId="0" xfId="3" applyFont="1" applyFill="1" applyAlignment="1">
      <alignment horizontal="center" wrapText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3"/>
    <cellStyle name="Обычный 3" xfId="4"/>
    <cellStyle name="Обычный 4" xfId="6"/>
    <cellStyle name="Обычный 5" xfId="7"/>
    <cellStyle name="Обычный 6" xfId="2"/>
    <cellStyle name="Обычный 7" xfId="1"/>
    <cellStyle name="Финансовый 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showGridLines="0" tabSelected="1" workbookViewId="0">
      <selection activeCell="I1" sqref="I1"/>
    </sheetView>
  </sheetViews>
  <sheetFormatPr defaultColWidth="9.28515625" defaultRowHeight="12.75" x14ac:dyDescent="0.2"/>
  <cols>
    <col min="1" max="1" width="1.140625" style="6" customWidth="1"/>
    <col min="2" max="2" width="75.5703125" style="6" customWidth="1"/>
    <col min="3" max="3" width="14.42578125" style="6" customWidth="1"/>
    <col min="4" max="4" width="8.140625" style="6" bestFit="1" customWidth="1"/>
    <col min="5" max="5" width="7.5703125" style="6" bestFit="1" customWidth="1"/>
    <col min="6" max="6" width="7" style="6" bestFit="1" customWidth="1"/>
    <col min="7" max="7" width="8.140625" style="6" bestFit="1" customWidth="1"/>
    <col min="8" max="8" width="16" style="6" customWidth="1"/>
    <col min="9" max="9" width="50.5703125" style="6" customWidth="1"/>
    <col min="10" max="16384" width="9.28515625" style="6"/>
  </cols>
  <sheetData>
    <row r="1" spans="1:9" x14ac:dyDescent="0.2">
      <c r="A1" s="4"/>
      <c r="B1" s="4"/>
      <c r="C1" s="4"/>
      <c r="D1" s="4"/>
      <c r="E1" s="4"/>
      <c r="F1" s="4"/>
      <c r="G1" s="4"/>
      <c r="H1" s="4"/>
      <c r="I1" s="5" t="s">
        <v>18</v>
      </c>
    </row>
    <row r="2" spans="1:9" x14ac:dyDescent="0.2">
      <c r="A2" s="4"/>
      <c r="B2" s="4"/>
      <c r="C2" s="4"/>
      <c r="D2" s="4"/>
      <c r="E2" s="4"/>
      <c r="F2" s="4"/>
      <c r="G2" s="4"/>
      <c r="H2" s="4"/>
      <c r="I2" s="4"/>
    </row>
    <row r="3" spans="1:9" x14ac:dyDescent="0.2">
      <c r="A3" s="48" t="s">
        <v>19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3"/>
      <c r="B4" s="1"/>
      <c r="C4" s="1"/>
      <c r="D4" s="1"/>
      <c r="E4" s="1"/>
      <c r="F4" s="1"/>
      <c r="G4" s="1"/>
      <c r="H4" s="1"/>
      <c r="I4" s="7"/>
    </row>
    <row r="5" spans="1:9" x14ac:dyDescent="0.2">
      <c r="A5" s="2"/>
      <c r="B5" s="51" t="s">
        <v>16</v>
      </c>
      <c r="C5" s="52" t="s">
        <v>15</v>
      </c>
      <c r="D5" s="53"/>
      <c r="E5" s="53"/>
      <c r="F5" s="53"/>
      <c r="G5" s="54"/>
      <c r="H5" s="49" t="s">
        <v>17</v>
      </c>
      <c r="I5" s="49" t="s">
        <v>20</v>
      </c>
    </row>
    <row r="6" spans="1:9" s="27" customFormat="1" ht="63.75" x14ac:dyDescent="0.2">
      <c r="A6" s="25"/>
      <c r="B6" s="51"/>
      <c r="C6" s="26" t="s">
        <v>11</v>
      </c>
      <c r="D6" s="26" t="s">
        <v>14</v>
      </c>
      <c r="E6" s="26" t="s">
        <v>13</v>
      </c>
      <c r="F6" s="26" t="s">
        <v>12</v>
      </c>
      <c r="G6" s="26" t="s">
        <v>10</v>
      </c>
      <c r="H6" s="50"/>
      <c r="I6" s="50"/>
    </row>
    <row r="7" spans="1:9" s="27" customFormat="1" x14ac:dyDescent="0.2">
      <c r="A7" s="28"/>
      <c r="B7" s="29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</row>
    <row r="8" spans="1:9" s="27" customFormat="1" ht="25.5" x14ac:dyDescent="0.2">
      <c r="A8" s="25"/>
      <c r="B8" s="31" t="s">
        <v>6</v>
      </c>
      <c r="C8" s="32" t="s">
        <v>5</v>
      </c>
      <c r="D8" s="33"/>
      <c r="E8" s="34"/>
      <c r="F8" s="34"/>
      <c r="G8" s="33"/>
      <c r="H8" s="35">
        <f>H9+H40+H49</f>
        <v>8512216</v>
      </c>
      <c r="I8" s="36"/>
    </row>
    <row r="9" spans="1:9" s="27" customFormat="1" ht="25.5" x14ac:dyDescent="0.2">
      <c r="A9" s="25"/>
      <c r="B9" s="37" t="s">
        <v>28</v>
      </c>
      <c r="C9" s="38" t="s">
        <v>29</v>
      </c>
      <c r="D9" s="39"/>
      <c r="E9" s="40"/>
      <c r="F9" s="40"/>
      <c r="G9" s="39"/>
      <c r="H9" s="41">
        <f>H10+H18</f>
        <v>3534650</v>
      </c>
      <c r="I9" s="42"/>
    </row>
    <row r="10" spans="1:9" s="27" customFormat="1" ht="51" x14ac:dyDescent="0.2">
      <c r="A10" s="25"/>
      <c r="B10" s="37" t="s">
        <v>30</v>
      </c>
      <c r="C10" s="38" t="s">
        <v>31</v>
      </c>
      <c r="D10" s="39"/>
      <c r="E10" s="40"/>
      <c r="F10" s="40"/>
      <c r="G10" s="39"/>
      <c r="H10" s="41">
        <f t="shared" ref="H10:H14" si="0">H11</f>
        <v>446750</v>
      </c>
      <c r="I10" s="42"/>
    </row>
    <row r="11" spans="1:9" s="27" customFormat="1" ht="33.6" customHeight="1" x14ac:dyDescent="0.2">
      <c r="A11" s="25"/>
      <c r="B11" s="37" t="s">
        <v>59</v>
      </c>
      <c r="C11" s="38" t="s">
        <v>58</v>
      </c>
      <c r="D11" s="39"/>
      <c r="E11" s="40"/>
      <c r="F11" s="40"/>
      <c r="G11" s="39"/>
      <c r="H11" s="41">
        <f t="shared" si="0"/>
        <v>446750</v>
      </c>
      <c r="I11" s="42"/>
    </row>
    <row r="12" spans="1:9" s="27" customFormat="1" x14ac:dyDescent="0.2">
      <c r="A12" s="25"/>
      <c r="B12" s="37" t="s">
        <v>9</v>
      </c>
      <c r="C12" s="38" t="s">
        <v>58</v>
      </c>
      <c r="D12" s="39">
        <v>40</v>
      </c>
      <c r="E12" s="40"/>
      <c r="F12" s="40"/>
      <c r="G12" s="39"/>
      <c r="H12" s="41">
        <f t="shared" si="0"/>
        <v>446750</v>
      </c>
      <c r="I12" s="42"/>
    </row>
    <row r="13" spans="1:9" s="27" customFormat="1" x14ac:dyDescent="0.2">
      <c r="A13" s="25"/>
      <c r="B13" s="43" t="s">
        <v>8</v>
      </c>
      <c r="C13" s="38" t="s">
        <v>58</v>
      </c>
      <c r="D13" s="39">
        <v>40</v>
      </c>
      <c r="E13" s="40">
        <v>5</v>
      </c>
      <c r="F13" s="40"/>
      <c r="G13" s="39"/>
      <c r="H13" s="41">
        <f t="shared" si="0"/>
        <v>446750</v>
      </c>
      <c r="I13" s="42"/>
    </row>
    <row r="14" spans="1:9" s="27" customFormat="1" x14ac:dyDescent="0.2">
      <c r="A14" s="25"/>
      <c r="B14" s="43" t="s">
        <v>33</v>
      </c>
      <c r="C14" s="38" t="s">
        <v>58</v>
      </c>
      <c r="D14" s="39">
        <v>40</v>
      </c>
      <c r="E14" s="40">
        <v>5</v>
      </c>
      <c r="F14" s="40">
        <v>2</v>
      </c>
      <c r="G14" s="39"/>
      <c r="H14" s="41">
        <f t="shared" si="0"/>
        <v>446750</v>
      </c>
      <c r="I14" s="42"/>
    </row>
    <row r="15" spans="1:9" s="27" customFormat="1" x14ac:dyDescent="0.2">
      <c r="A15" s="25"/>
      <c r="B15" s="44" t="s">
        <v>24</v>
      </c>
      <c r="C15" s="38" t="s">
        <v>58</v>
      </c>
      <c r="D15" s="39">
        <v>40</v>
      </c>
      <c r="E15" s="40">
        <v>5</v>
      </c>
      <c r="F15" s="40">
        <v>2</v>
      </c>
      <c r="G15" s="39" t="s">
        <v>25</v>
      </c>
      <c r="H15" s="41">
        <f>H16</f>
        <v>446750</v>
      </c>
      <c r="I15" s="42"/>
    </row>
    <row r="16" spans="1:9" s="27" customFormat="1" x14ac:dyDescent="0.2">
      <c r="A16" s="25"/>
      <c r="B16" s="44" t="s">
        <v>26</v>
      </c>
      <c r="C16" s="38" t="s">
        <v>58</v>
      </c>
      <c r="D16" s="39">
        <v>40</v>
      </c>
      <c r="E16" s="40">
        <v>5</v>
      </c>
      <c r="F16" s="40">
        <v>2</v>
      </c>
      <c r="G16" s="39" t="s">
        <v>27</v>
      </c>
      <c r="H16" s="41">
        <f>H17</f>
        <v>446750</v>
      </c>
      <c r="I16" s="42"/>
    </row>
    <row r="17" spans="1:9" s="27" customFormat="1" ht="25.5" x14ac:dyDescent="0.2">
      <c r="A17" s="25"/>
      <c r="B17" s="45" t="s">
        <v>34</v>
      </c>
      <c r="C17" s="38" t="s">
        <v>58</v>
      </c>
      <c r="D17" s="39">
        <v>40</v>
      </c>
      <c r="E17" s="40">
        <v>5</v>
      </c>
      <c r="F17" s="40">
        <v>2</v>
      </c>
      <c r="G17" s="39" t="s">
        <v>35</v>
      </c>
      <c r="H17" s="41">
        <v>446750</v>
      </c>
      <c r="I17" s="46" t="s">
        <v>86</v>
      </c>
    </row>
    <row r="18" spans="1:9" s="27" customFormat="1" x14ac:dyDescent="0.2">
      <c r="A18" s="25"/>
      <c r="B18" s="45" t="s">
        <v>62</v>
      </c>
      <c r="C18" s="38" t="s">
        <v>61</v>
      </c>
      <c r="D18" s="39"/>
      <c r="E18" s="40"/>
      <c r="F18" s="40"/>
      <c r="G18" s="39"/>
      <c r="H18" s="41">
        <f>H19+H26+H33</f>
        <v>3087900</v>
      </c>
      <c r="I18" s="46"/>
    </row>
    <row r="19" spans="1:9" s="27" customFormat="1" ht="26.45" customHeight="1" x14ac:dyDescent="0.2">
      <c r="A19" s="25"/>
      <c r="B19" s="45" t="s">
        <v>59</v>
      </c>
      <c r="C19" s="38" t="s">
        <v>60</v>
      </c>
      <c r="D19" s="39"/>
      <c r="E19" s="40"/>
      <c r="F19" s="40"/>
      <c r="G19" s="39"/>
      <c r="H19" s="41">
        <f t="shared" ref="H19:H23" si="1">H20</f>
        <v>3087900</v>
      </c>
      <c r="I19" s="46"/>
    </row>
    <row r="20" spans="1:9" s="27" customFormat="1" x14ac:dyDescent="0.2">
      <c r="A20" s="25"/>
      <c r="B20" s="37" t="s">
        <v>9</v>
      </c>
      <c r="C20" s="38" t="s">
        <v>60</v>
      </c>
      <c r="D20" s="39">
        <v>40</v>
      </c>
      <c r="E20" s="40"/>
      <c r="F20" s="40"/>
      <c r="G20" s="39"/>
      <c r="H20" s="41">
        <f t="shared" si="1"/>
        <v>3087900</v>
      </c>
      <c r="I20" s="46"/>
    </row>
    <row r="21" spans="1:9" s="27" customFormat="1" x14ac:dyDescent="0.2">
      <c r="A21" s="25"/>
      <c r="B21" s="43" t="s">
        <v>8</v>
      </c>
      <c r="C21" s="38" t="s">
        <v>60</v>
      </c>
      <c r="D21" s="39">
        <v>40</v>
      </c>
      <c r="E21" s="40">
        <v>5</v>
      </c>
      <c r="F21" s="40"/>
      <c r="G21" s="39"/>
      <c r="H21" s="41">
        <f t="shared" si="1"/>
        <v>3087900</v>
      </c>
      <c r="I21" s="46"/>
    </row>
    <row r="22" spans="1:9" s="27" customFormat="1" x14ac:dyDescent="0.2">
      <c r="A22" s="25"/>
      <c r="B22" s="43" t="s">
        <v>33</v>
      </c>
      <c r="C22" s="38" t="s">
        <v>60</v>
      </c>
      <c r="D22" s="39">
        <v>40</v>
      </c>
      <c r="E22" s="40">
        <v>5</v>
      </c>
      <c r="F22" s="40">
        <v>2</v>
      </c>
      <c r="G22" s="39"/>
      <c r="H22" s="41">
        <f t="shared" si="1"/>
        <v>3087900</v>
      </c>
      <c r="I22" s="46"/>
    </row>
    <row r="23" spans="1:9" s="27" customFormat="1" x14ac:dyDescent="0.2">
      <c r="A23" s="25"/>
      <c r="B23" s="44" t="s">
        <v>24</v>
      </c>
      <c r="C23" s="38" t="s">
        <v>60</v>
      </c>
      <c r="D23" s="39">
        <v>40</v>
      </c>
      <c r="E23" s="40">
        <v>5</v>
      </c>
      <c r="F23" s="40">
        <v>2</v>
      </c>
      <c r="G23" s="39" t="s">
        <v>25</v>
      </c>
      <c r="H23" s="41">
        <f t="shared" si="1"/>
        <v>3087900</v>
      </c>
      <c r="I23" s="46"/>
    </row>
    <row r="24" spans="1:9" s="27" customFormat="1" x14ac:dyDescent="0.2">
      <c r="A24" s="25"/>
      <c r="B24" s="44" t="s">
        <v>26</v>
      </c>
      <c r="C24" s="38" t="s">
        <v>60</v>
      </c>
      <c r="D24" s="39">
        <v>40</v>
      </c>
      <c r="E24" s="40">
        <v>5</v>
      </c>
      <c r="F24" s="40">
        <v>2</v>
      </c>
      <c r="G24" s="39" t="s">
        <v>27</v>
      </c>
      <c r="H24" s="41">
        <f>H25</f>
        <v>3087900</v>
      </c>
      <c r="I24" s="46"/>
    </row>
    <row r="25" spans="1:9" s="27" customFormat="1" ht="25.5" x14ac:dyDescent="0.2">
      <c r="A25" s="25"/>
      <c r="B25" s="45" t="s">
        <v>34</v>
      </c>
      <c r="C25" s="38" t="s">
        <v>60</v>
      </c>
      <c r="D25" s="39">
        <v>40</v>
      </c>
      <c r="E25" s="40">
        <v>5</v>
      </c>
      <c r="F25" s="40">
        <v>2</v>
      </c>
      <c r="G25" s="39" t="s">
        <v>35</v>
      </c>
      <c r="H25" s="41">
        <v>3087900</v>
      </c>
      <c r="I25" s="46" t="s">
        <v>92</v>
      </c>
    </row>
    <row r="26" spans="1:9" s="27" customFormat="1" ht="17.45" customHeight="1" x14ac:dyDescent="0.2">
      <c r="A26" s="25"/>
      <c r="B26" s="45" t="s">
        <v>64</v>
      </c>
      <c r="C26" s="38" t="s">
        <v>63</v>
      </c>
      <c r="D26" s="39"/>
      <c r="E26" s="40"/>
      <c r="F26" s="40"/>
      <c r="G26" s="39"/>
      <c r="H26" s="41">
        <f>H27</f>
        <v>100</v>
      </c>
      <c r="I26" s="46"/>
    </row>
    <row r="27" spans="1:9" s="27" customFormat="1" x14ac:dyDescent="0.2">
      <c r="A27" s="25"/>
      <c r="B27" s="37" t="s">
        <v>9</v>
      </c>
      <c r="C27" s="38" t="s">
        <v>63</v>
      </c>
      <c r="D27" s="39">
        <v>40</v>
      </c>
      <c r="E27" s="40"/>
      <c r="F27" s="40"/>
      <c r="G27" s="39"/>
      <c r="H27" s="41">
        <f t="shared" ref="H27:H31" si="2">H28</f>
        <v>100</v>
      </c>
      <c r="I27" s="46"/>
    </row>
    <row r="28" spans="1:9" s="27" customFormat="1" x14ac:dyDescent="0.2">
      <c r="A28" s="25"/>
      <c r="B28" s="43" t="s">
        <v>8</v>
      </c>
      <c r="C28" s="38" t="s">
        <v>63</v>
      </c>
      <c r="D28" s="39">
        <v>40</v>
      </c>
      <c r="E28" s="40">
        <v>5</v>
      </c>
      <c r="F28" s="40"/>
      <c r="G28" s="39"/>
      <c r="H28" s="41">
        <f t="shared" si="2"/>
        <v>100</v>
      </c>
      <c r="I28" s="46"/>
    </row>
    <row r="29" spans="1:9" s="27" customFormat="1" x14ac:dyDescent="0.2">
      <c r="A29" s="25"/>
      <c r="B29" s="43" t="s">
        <v>33</v>
      </c>
      <c r="C29" s="38" t="s">
        <v>63</v>
      </c>
      <c r="D29" s="39">
        <v>40</v>
      </c>
      <c r="E29" s="40">
        <v>5</v>
      </c>
      <c r="F29" s="40">
        <v>2</v>
      </c>
      <c r="G29" s="39"/>
      <c r="H29" s="41">
        <f t="shared" si="2"/>
        <v>100</v>
      </c>
      <c r="I29" s="46"/>
    </row>
    <row r="30" spans="1:9" s="27" customFormat="1" x14ac:dyDescent="0.2">
      <c r="A30" s="25"/>
      <c r="B30" s="44" t="s">
        <v>24</v>
      </c>
      <c r="C30" s="38" t="s">
        <v>63</v>
      </c>
      <c r="D30" s="39">
        <v>40</v>
      </c>
      <c r="E30" s="40">
        <v>5</v>
      </c>
      <c r="F30" s="40">
        <v>2</v>
      </c>
      <c r="G30" s="39" t="s">
        <v>25</v>
      </c>
      <c r="H30" s="41">
        <f t="shared" si="2"/>
        <v>100</v>
      </c>
      <c r="I30" s="46"/>
    </row>
    <row r="31" spans="1:9" s="27" customFormat="1" x14ac:dyDescent="0.2">
      <c r="A31" s="25"/>
      <c r="B31" s="44" t="s">
        <v>26</v>
      </c>
      <c r="C31" s="38" t="s">
        <v>63</v>
      </c>
      <c r="D31" s="39">
        <v>40</v>
      </c>
      <c r="E31" s="40">
        <v>5</v>
      </c>
      <c r="F31" s="40">
        <v>2</v>
      </c>
      <c r="G31" s="39" t="s">
        <v>27</v>
      </c>
      <c r="H31" s="41">
        <f t="shared" si="2"/>
        <v>100</v>
      </c>
      <c r="I31" s="46"/>
    </row>
    <row r="32" spans="1:9" s="27" customFormat="1" ht="25.5" x14ac:dyDescent="0.2">
      <c r="A32" s="25"/>
      <c r="B32" s="45" t="s">
        <v>34</v>
      </c>
      <c r="C32" s="38" t="s">
        <v>63</v>
      </c>
      <c r="D32" s="39">
        <v>40</v>
      </c>
      <c r="E32" s="40">
        <v>5</v>
      </c>
      <c r="F32" s="40">
        <v>2</v>
      </c>
      <c r="G32" s="39" t="s">
        <v>35</v>
      </c>
      <c r="H32" s="41">
        <v>100</v>
      </c>
      <c r="I32" s="46" t="s">
        <v>89</v>
      </c>
    </row>
    <row r="33" spans="1:9" s="27" customFormat="1" x14ac:dyDescent="0.2">
      <c r="A33" s="25"/>
      <c r="B33" s="45" t="s">
        <v>32</v>
      </c>
      <c r="C33" s="38" t="s">
        <v>65</v>
      </c>
      <c r="D33" s="39"/>
      <c r="E33" s="40"/>
      <c r="F33" s="40"/>
      <c r="G33" s="39"/>
      <c r="H33" s="41">
        <f t="shared" ref="H33:H37" si="3">H34</f>
        <v>-100</v>
      </c>
      <c r="I33" s="46"/>
    </row>
    <row r="34" spans="1:9" s="27" customFormat="1" x14ac:dyDescent="0.2">
      <c r="A34" s="25"/>
      <c r="B34" s="37" t="s">
        <v>9</v>
      </c>
      <c r="C34" s="38" t="s">
        <v>65</v>
      </c>
      <c r="D34" s="39">
        <v>40</v>
      </c>
      <c r="E34" s="40"/>
      <c r="F34" s="40"/>
      <c r="G34" s="39"/>
      <c r="H34" s="41">
        <f t="shared" si="3"/>
        <v>-100</v>
      </c>
      <c r="I34" s="46"/>
    </row>
    <row r="35" spans="1:9" s="27" customFormat="1" x14ac:dyDescent="0.2">
      <c r="A35" s="25"/>
      <c r="B35" s="43" t="s">
        <v>8</v>
      </c>
      <c r="C35" s="38" t="s">
        <v>65</v>
      </c>
      <c r="D35" s="39">
        <v>40</v>
      </c>
      <c r="E35" s="40">
        <v>5</v>
      </c>
      <c r="F35" s="40"/>
      <c r="G35" s="39"/>
      <c r="H35" s="41">
        <f t="shared" si="3"/>
        <v>-100</v>
      </c>
      <c r="I35" s="46"/>
    </row>
    <row r="36" spans="1:9" s="27" customFormat="1" x14ac:dyDescent="0.2">
      <c r="A36" s="25"/>
      <c r="B36" s="43" t="s">
        <v>33</v>
      </c>
      <c r="C36" s="38" t="s">
        <v>65</v>
      </c>
      <c r="D36" s="39">
        <v>40</v>
      </c>
      <c r="E36" s="40">
        <v>5</v>
      </c>
      <c r="F36" s="40">
        <v>2</v>
      </c>
      <c r="G36" s="39"/>
      <c r="H36" s="41">
        <f t="shared" si="3"/>
        <v>-100</v>
      </c>
      <c r="I36" s="46"/>
    </row>
    <row r="37" spans="1:9" s="27" customFormat="1" x14ac:dyDescent="0.2">
      <c r="A37" s="25"/>
      <c r="B37" s="44" t="s">
        <v>24</v>
      </c>
      <c r="C37" s="38" t="s">
        <v>65</v>
      </c>
      <c r="D37" s="39">
        <v>40</v>
      </c>
      <c r="E37" s="40">
        <v>5</v>
      </c>
      <c r="F37" s="40">
        <v>2</v>
      </c>
      <c r="G37" s="39" t="s">
        <v>25</v>
      </c>
      <c r="H37" s="41">
        <f t="shared" si="3"/>
        <v>-100</v>
      </c>
      <c r="I37" s="46"/>
    </row>
    <row r="38" spans="1:9" s="27" customFormat="1" x14ac:dyDescent="0.2">
      <c r="A38" s="25"/>
      <c r="B38" s="44" t="s">
        <v>26</v>
      </c>
      <c r="C38" s="38" t="s">
        <v>65</v>
      </c>
      <c r="D38" s="39">
        <v>40</v>
      </c>
      <c r="E38" s="40">
        <v>5</v>
      </c>
      <c r="F38" s="40">
        <v>2</v>
      </c>
      <c r="G38" s="39" t="s">
        <v>27</v>
      </c>
      <c r="H38" s="41">
        <f>H39</f>
        <v>-100</v>
      </c>
      <c r="I38" s="46"/>
    </row>
    <row r="39" spans="1:9" s="27" customFormat="1" ht="25.5" x14ac:dyDescent="0.2">
      <c r="A39" s="25"/>
      <c r="B39" s="45" t="s">
        <v>34</v>
      </c>
      <c r="C39" s="38" t="s">
        <v>65</v>
      </c>
      <c r="D39" s="39">
        <v>40</v>
      </c>
      <c r="E39" s="40">
        <v>5</v>
      </c>
      <c r="F39" s="40">
        <v>2</v>
      </c>
      <c r="G39" s="39" t="s">
        <v>35</v>
      </c>
      <c r="H39" s="41">
        <v>-100</v>
      </c>
      <c r="I39" s="46" t="s">
        <v>89</v>
      </c>
    </row>
    <row r="40" spans="1:9" s="27" customFormat="1" ht="31.15" customHeight="1" x14ac:dyDescent="0.2">
      <c r="A40" s="25"/>
      <c r="B40" s="45" t="s">
        <v>67</v>
      </c>
      <c r="C40" s="38" t="s">
        <v>66</v>
      </c>
      <c r="D40" s="39"/>
      <c r="E40" s="40"/>
      <c r="F40" s="40"/>
      <c r="G40" s="39"/>
      <c r="H40" s="41">
        <f>H41</f>
        <v>2836306</v>
      </c>
      <c r="I40" s="46"/>
    </row>
    <row r="41" spans="1:9" s="27" customFormat="1" ht="40.9" customHeight="1" x14ac:dyDescent="0.2">
      <c r="A41" s="25"/>
      <c r="B41" s="45" t="s">
        <v>71</v>
      </c>
      <c r="C41" s="38" t="s">
        <v>68</v>
      </c>
      <c r="D41" s="39"/>
      <c r="E41" s="40"/>
      <c r="F41" s="40"/>
      <c r="G41" s="39"/>
      <c r="H41" s="41">
        <f t="shared" ref="H41:H46" si="4">H42</f>
        <v>2836306</v>
      </c>
      <c r="I41" s="46"/>
    </row>
    <row r="42" spans="1:9" s="27" customFormat="1" ht="41.45" customHeight="1" x14ac:dyDescent="0.2">
      <c r="A42" s="25"/>
      <c r="B42" s="45" t="s">
        <v>70</v>
      </c>
      <c r="C42" s="38" t="s">
        <v>69</v>
      </c>
      <c r="D42" s="39"/>
      <c r="E42" s="40"/>
      <c r="F42" s="40"/>
      <c r="G42" s="39"/>
      <c r="H42" s="41">
        <f t="shared" si="4"/>
        <v>2836306</v>
      </c>
      <c r="I42" s="46"/>
    </row>
    <row r="43" spans="1:9" s="27" customFormat="1" x14ac:dyDescent="0.2">
      <c r="A43" s="25"/>
      <c r="B43" s="37" t="s">
        <v>9</v>
      </c>
      <c r="C43" s="38" t="s">
        <v>69</v>
      </c>
      <c r="D43" s="39">
        <v>40</v>
      </c>
      <c r="E43" s="40"/>
      <c r="F43" s="40"/>
      <c r="G43" s="39"/>
      <c r="H43" s="41">
        <f t="shared" si="4"/>
        <v>2836306</v>
      </c>
      <c r="I43" s="46"/>
    </row>
    <row r="44" spans="1:9" s="27" customFormat="1" x14ac:dyDescent="0.2">
      <c r="A44" s="25"/>
      <c r="B44" s="43" t="s">
        <v>8</v>
      </c>
      <c r="C44" s="38" t="s">
        <v>69</v>
      </c>
      <c r="D44" s="39">
        <v>40</v>
      </c>
      <c r="E44" s="40">
        <v>5</v>
      </c>
      <c r="F44" s="40"/>
      <c r="G44" s="39"/>
      <c r="H44" s="41">
        <f t="shared" si="4"/>
        <v>2836306</v>
      </c>
      <c r="I44" s="46"/>
    </row>
    <row r="45" spans="1:9" s="27" customFormat="1" x14ac:dyDescent="0.2">
      <c r="A45" s="25"/>
      <c r="B45" s="43" t="s">
        <v>33</v>
      </c>
      <c r="C45" s="38" t="s">
        <v>69</v>
      </c>
      <c r="D45" s="39">
        <v>40</v>
      </c>
      <c r="E45" s="40">
        <v>5</v>
      </c>
      <c r="F45" s="40">
        <v>2</v>
      </c>
      <c r="G45" s="39"/>
      <c r="H45" s="41">
        <f t="shared" si="4"/>
        <v>2836306</v>
      </c>
      <c r="I45" s="46"/>
    </row>
    <row r="46" spans="1:9" s="27" customFormat="1" ht="18.600000000000001" customHeight="1" x14ac:dyDescent="0.2">
      <c r="A46" s="25"/>
      <c r="B46" s="45" t="s">
        <v>4</v>
      </c>
      <c r="C46" s="38" t="s">
        <v>69</v>
      </c>
      <c r="D46" s="39">
        <v>40</v>
      </c>
      <c r="E46" s="40">
        <v>5</v>
      </c>
      <c r="F46" s="40">
        <v>2</v>
      </c>
      <c r="G46" s="39">
        <v>200</v>
      </c>
      <c r="H46" s="41">
        <f t="shared" si="4"/>
        <v>2836306</v>
      </c>
      <c r="I46" s="46"/>
    </row>
    <row r="47" spans="1:9" s="27" customFormat="1" ht="28.15" customHeight="1" x14ac:dyDescent="0.2">
      <c r="A47" s="25"/>
      <c r="B47" s="45" t="s">
        <v>2</v>
      </c>
      <c r="C47" s="38" t="s">
        <v>69</v>
      </c>
      <c r="D47" s="39">
        <v>40</v>
      </c>
      <c r="E47" s="40">
        <v>5</v>
      </c>
      <c r="F47" s="40">
        <v>2</v>
      </c>
      <c r="G47" s="39">
        <v>240</v>
      </c>
      <c r="H47" s="41">
        <f>H48</f>
        <v>2836306</v>
      </c>
      <c r="I47" s="46"/>
    </row>
    <row r="48" spans="1:9" s="27" customFormat="1" ht="42" customHeight="1" x14ac:dyDescent="0.2">
      <c r="A48" s="25"/>
      <c r="B48" s="45" t="s">
        <v>44</v>
      </c>
      <c r="C48" s="38" t="s">
        <v>69</v>
      </c>
      <c r="D48" s="39">
        <v>40</v>
      </c>
      <c r="E48" s="40">
        <v>5</v>
      </c>
      <c r="F48" s="40">
        <v>2</v>
      </c>
      <c r="G48" s="39">
        <v>243</v>
      </c>
      <c r="H48" s="41">
        <v>2836306</v>
      </c>
      <c r="I48" s="46" t="s">
        <v>90</v>
      </c>
    </row>
    <row r="49" spans="1:9" s="27" customFormat="1" ht="19.149999999999999" customHeight="1" x14ac:dyDescent="0.2">
      <c r="A49" s="25"/>
      <c r="B49" s="45" t="s">
        <v>75</v>
      </c>
      <c r="C49" s="38" t="s">
        <v>74</v>
      </c>
      <c r="D49" s="39"/>
      <c r="E49" s="40"/>
      <c r="F49" s="40"/>
      <c r="G49" s="39"/>
      <c r="H49" s="41">
        <f t="shared" ref="H49:H55" si="5">H50</f>
        <v>2141260</v>
      </c>
      <c r="I49" s="46"/>
    </row>
    <row r="50" spans="1:9" s="27" customFormat="1" ht="19.149999999999999" customHeight="1" x14ac:dyDescent="0.2">
      <c r="A50" s="25"/>
      <c r="B50" s="45" t="s">
        <v>76</v>
      </c>
      <c r="C50" s="38" t="s">
        <v>73</v>
      </c>
      <c r="D50" s="39"/>
      <c r="E50" s="40"/>
      <c r="F50" s="40"/>
      <c r="G50" s="39"/>
      <c r="H50" s="41">
        <f t="shared" si="5"/>
        <v>2141260</v>
      </c>
      <c r="I50" s="46"/>
    </row>
    <row r="51" spans="1:9" s="27" customFormat="1" ht="19.149999999999999" customHeight="1" x14ac:dyDescent="0.2">
      <c r="A51" s="25"/>
      <c r="B51" s="45" t="s">
        <v>77</v>
      </c>
      <c r="C51" s="38" t="s">
        <v>72</v>
      </c>
      <c r="D51" s="39"/>
      <c r="E51" s="40"/>
      <c r="F51" s="40"/>
      <c r="G51" s="39"/>
      <c r="H51" s="41">
        <f t="shared" si="5"/>
        <v>2141260</v>
      </c>
      <c r="I51" s="46"/>
    </row>
    <row r="52" spans="1:9" s="27" customFormat="1" ht="19.149999999999999" customHeight="1" x14ac:dyDescent="0.2">
      <c r="A52" s="25"/>
      <c r="B52" s="37" t="s">
        <v>9</v>
      </c>
      <c r="C52" s="38" t="s">
        <v>72</v>
      </c>
      <c r="D52" s="39">
        <v>40</v>
      </c>
      <c r="E52" s="40"/>
      <c r="F52" s="40"/>
      <c r="G52" s="39"/>
      <c r="H52" s="41">
        <f t="shared" si="5"/>
        <v>2141260</v>
      </c>
      <c r="I52" s="46"/>
    </row>
    <row r="53" spans="1:9" s="27" customFormat="1" ht="19.149999999999999" customHeight="1" x14ac:dyDescent="0.2">
      <c r="A53" s="25"/>
      <c r="B53" s="43" t="s">
        <v>8</v>
      </c>
      <c r="C53" s="38" t="s">
        <v>72</v>
      </c>
      <c r="D53" s="39">
        <v>40</v>
      </c>
      <c r="E53" s="40">
        <v>5</v>
      </c>
      <c r="F53" s="40"/>
      <c r="G53" s="39"/>
      <c r="H53" s="41">
        <f t="shared" si="5"/>
        <v>2141260</v>
      </c>
      <c r="I53" s="46"/>
    </row>
    <row r="54" spans="1:9" s="27" customFormat="1" ht="19.149999999999999" customHeight="1" x14ac:dyDescent="0.2">
      <c r="A54" s="25"/>
      <c r="B54" s="45" t="s">
        <v>7</v>
      </c>
      <c r="C54" s="38" t="s">
        <v>72</v>
      </c>
      <c r="D54" s="39">
        <v>40</v>
      </c>
      <c r="E54" s="40">
        <v>5</v>
      </c>
      <c r="F54" s="40">
        <v>3</v>
      </c>
      <c r="G54" s="39"/>
      <c r="H54" s="41">
        <f t="shared" si="5"/>
        <v>2141260</v>
      </c>
      <c r="I54" s="46"/>
    </row>
    <row r="55" spans="1:9" s="27" customFormat="1" ht="19.149999999999999" customHeight="1" x14ac:dyDescent="0.2">
      <c r="A55" s="25"/>
      <c r="B55" s="45" t="s">
        <v>4</v>
      </c>
      <c r="C55" s="38" t="s">
        <v>72</v>
      </c>
      <c r="D55" s="39">
        <v>40</v>
      </c>
      <c r="E55" s="40">
        <v>5</v>
      </c>
      <c r="F55" s="40">
        <v>3</v>
      </c>
      <c r="G55" s="39">
        <v>200</v>
      </c>
      <c r="H55" s="41">
        <f t="shared" si="5"/>
        <v>2141260</v>
      </c>
      <c r="I55" s="46"/>
    </row>
    <row r="56" spans="1:9" s="27" customFormat="1" ht="29.45" customHeight="1" x14ac:dyDescent="0.2">
      <c r="A56" s="25"/>
      <c r="B56" s="45" t="s">
        <v>2</v>
      </c>
      <c r="C56" s="38" t="s">
        <v>72</v>
      </c>
      <c r="D56" s="39">
        <v>40</v>
      </c>
      <c r="E56" s="40">
        <v>5</v>
      </c>
      <c r="F56" s="40">
        <v>3</v>
      </c>
      <c r="G56" s="39">
        <v>240</v>
      </c>
      <c r="H56" s="41">
        <f>H57</f>
        <v>2141260</v>
      </c>
      <c r="I56" s="46"/>
    </row>
    <row r="57" spans="1:9" s="27" customFormat="1" ht="24" customHeight="1" x14ac:dyDescent="0.2">
      <c r="A57" s="25"/>
      <c r="B57" s="45" t="s">
        <v>22</v>
      </c>
      <c r="C57" s="38" t="s">
        <v>72</v>
      </c>
      <c r="D57" s="39">
        <v>40</v>
      </c>
      <c r="E57" s="40">
        <v>5</v>
      </c>
      <c r="F57" s="40">
        <v>3</v>
      </c>
      <c r="G57" s="39">
        <v>244</v>
      </c>
      <c r="H57" s="41">
        <v>2141260</v>
      </c>
      <c r="I57" s="46" t="s">
        <v>91</v>
      </c>
    </row>
    <row r="58" spans="1:9" s="27" customFormat="1" x14ac:dyDescent="0.2">
      <c r="A58" s="25"/>
      <c r="B58" s="31" t="s">
        <v>36</v>
      </c>
      <c r="C58" s="32" t="s">
        <v>37</v>
      </c>
      <c r="D58" s="33"/>
      <c r="E58" s="34"/>
      <c r="F58" s="34"/>
      <c r="G58" s="33"/>
      <c r="H58" s="35">
        <f>H59</f>
        <v>22195080</v>
      </c>
      <c r="I58" s="36"/>
    </row>
    <row r="59" spans="1:9" s="27" customFormat="1" x14ac:dyDescent="0.2">
      <c r="A59" s="25"/>
      <c r="B59" s="37" t="s">
        <v>38</v>
      </c>
      <c r="C59" s="38" t="s">
        <v>39</v>
      </c>
      <c r="D59" s="39"/>
      <c r="E59" s="40"/>
      <c r="F59" s="40"/>
      <c r="G59" s="39"/>
      <c r="H59" s="41">
        <f t="shared" ref="H59:H63" si="6">H60</f>
        <v>22195080</v>
      </c>
      <c r="I59" s="42"/>
    </row>
    <row r="60" spans="1:9" s="27" customFormat="1" ht="25.5" x14ac:dyDescent="0.2">
      <c r="A60" s="25"/>
      <c r="B60" s="37" t="s">
        <v>40</v>
      </c>
      <c r="C60" s="38" t="s">
        <v>41</v>
      </c>
      <c r="D60" s="39"/>
      <c r="E60" s="40"/>
      <c r="F60" s="40"/>
      <c r="G60" s="39"/>
      <c r="H60" s="41">
        <f t="shared" si="6"/>
        <v>22195080</v>
      </c>
      <c r="I60" s="42"/>
    </row>
    <row r="61" spans="1:9" s="27" customFormat="1" x14ac:dyDescent="0.2">
      <c r="A61" s="25"/>
      <c r="B61" s="37" t="s">
        <v>21</v>
      </c>
      <c r="C61" s="38" t="s">
        <v>42</v>
      </c>
      <c r="D61" s="39"/>
      <c r="E61" s="40"/>
      <c r="F61" s="40"/>
      <c r="G61" s="39"/>
      <c r="H61" s="41">
        <f t="shared" si="6"/>
        <v>22195080</v>
      </c>
      <c r="I61" s="42"/>
    </row>
    <row r="62" spans="1:9" s="27" customFormat="1" x14ac:dyDescent="0.2">
      <c r="A62" s="25"/>
      <c r="B62" s="37" t="s">
        <v>9</v>
      </c>
      <c r="C62" s="38" t="s">
        <v>42</v>
      </c>
      <c r="D62" s="39">
        <v>40</v>
      </c>
      <c r="E62" s="40"/>
      <c r="F62" s="40"/>
      <c r="G62" s="39"/>
      <c r="H62" s="41">
        <f t="shared" si="6"/>
        <v>22195080</v>
      </c>
      <c r="I62" s="42"/>
    </row>
    <row r="63" spans="1:9" s="27" customFormat="1" x14ac:dyDescent="0.2">
      <c r="A63" s="25"/>
      <c r="B63" s="43" t="s">
        <v>23</v>
      </c>
      <c r="C63" s="38" t="s">
        <v>42</v>
      </c>
      <c r="D63" s="39">
        <v>40</v>
      </c>
      <c r="E63" s="40">
        <v>4</v>
      </c>
      <c r="F63" s="40"/>
      <c r="G63" s="39"/>
      <c r="H63" s="41">
        <f t="shared" si="6"/>
        <v>22195080</v>
      </c>
      <c r="I63" s="42"/>
    </row>
    <row r="64" spans="1:9" s="27" customFormat="1" x14ac:dyDescent="0.2">
      <c r="A64" s="25"/>
      <c r="B64" s="43" t="s">
        <v>43</v>
      </c>
      <c r="C64" s="38" t="s">
        <v>42</v>
      </c>
      <c r="D64" s="39">
        <v>40</v>
      </c>
      <c r="E64" s="40">
        <v>4</v>
      </c>
      <c r="F64" s="40">
        <v>9</v>
      </c>
      <c r="G64" s="39"/>
      <c r="H64" s="41">
        <f>H65</f>
        <v>22195080</v>
      </c>
      <c r="I64" s="42"/>
    </row>
    <row r="65" spans="1:9" s="27" customFormat="1" x14ac:dyDescent="0.2">
      <c r="A65" s="25"/>
      <c r="B65" s="44" t="s">
        <v>4</v>
      </c>
      <c r="C65" s="38" t="s">
        <v>42</v>
      </c>
      <c r="D65" s="39">
        <v>40</v>
      </c>
      <c r="E65" s="40">
        <v>4</v>
      </c>
      <c r="F65" s="40">
        <v>9</v>
      </c>
      <c r="G65" s="39" t="s">
        <v>3</v>
      </c>
      <c r="H65" s="41">
        <f>H66</f>
        <v>22195080</v>
      </c>
      <c r="I65" s="42"/>
    </row>
    <row r="66" spans="1:9" s="27" customFormat="1" ht="25.5" x14ac:dyDescent="0.2">
      <c r="A66" s="25"/>
      <c r="B66" s="44" t="s">
        <v>2</v>
      </c>
      <c r="C66" s="38" t="s">
        <v>42</v>
      </c>
      <c r="D66" s="39">
        <v>40</v>
      </c>
      <c r="E66" s="40">
        <v>4</v>
      </c>
      <c r="F66" s="40">
        <v>9</v>
      </c>
      <c r="G66" s="39" t="s">
        <v>1</v>
      </c>
      <c r="H66" s="41">
        <f>H67+H68</f>
        <v>22195080</v>
      </c>
      <c r="I66" s="42"/>
    </row>
    <row r="67" spans="1:9" s="27" customFormat="1" ht="38.25" x14ac:dyDescent="0.2">
      <c r="A67" s="25"/>
      <c r="B67" s="45" t="s">
        <v>44</v>
      </c>
      <c r="C67" s="38" t="s">
        <v>42</v>
      </c>
      <c r="D67" s="39">
        <v>40</v>
      </c>
      <c r="E67" s="40">
        <v>4</v>
      </c>
      <c r="F67" s="40">
        <v>9</v>
      </c>
      <c r="G67" s="39" t="s">
        <v>45</v>
      </c>
      <c r="H67" s="41">
        <v>25194050</v>
      </c>
      <c r="I67" s="46" t="s">
        <v>88</v>
      </c>
    </row>
    <row r="68" spans="1:9" s="27" customFormat="1" ht="42.6" customHeight="1" x14ac:dyDescent="0.2">
      <c r="A68" s="25"/>
      <c r="B68" s="45" t="s">
        <v>22</v>
      </c>
      <c r="C68" s="38" t="s">
        <v>42</v>
      </c>
      <c r="D68" s="39">
        <v>40</v>
      </c>
      <c r="E68" s="40">
        <v>4</v>
      </c>
      <c r="F68" s="40">
        <v>9</v>
      </c>
      <c r="G68" s="39">
        <v>244</v>
      </c>
      <c r="H68" s="41">
        <v>-2998970</v>
      </c>
      <c r="I68" s="46" t="s">
        <v>87</v>
      </c>
    </row>
    <row r="69" spans="1:9" s="27" customFormat="1" ht="25.5" x14ac:dyDescent="0.2">
      <c r="A69" s="25"/>
      <c r="B69" s="31" t="s">
        <v>46</v>
      </c>
      <c r="C69" s="32" t="s">
        <v>47</v>
      </c>
      <c r="D69" s="33"/>
      <c r="E69" s="34"/>
      <c r="F69" s="34"/>
      <c r="G69" s="33"/>
      <c r="H69" s="35">
        <v>-10378783.619999999</v>
      </c>
      <c r="I69" s="36"/>
    </row>
    <row r="70" spans="1:9" s="27" customFormat="1" ht="24" customHeight="1" x14ac:dyDescent="0.2">
      <c r="A70" s="25"/>
      <c r="B70" s="37" t="s">
        <v>56</v>
      </c>
      <c r="C70" s="38" t="s">
        <v>53</v>
      </c>
      <c r="D70" s="39"/>
      <c r="E70" s="40"/>
      <c r="F70" s="40"/>
      <c r="G70" s="39"/>
      <c r="H70" s="35">
        <v>-10378783.619999999</v>
      </c>
      <c r="I70" s="42"/>
    </row>
    <row r="71" spans="1:9" s="27" customFormat="1" ht="54.6" customHeight="1" x14ac:dyDescent="0.2">
      <c r="A71" s="25"/>
      <c r="B71" s="37" t="s">
        <v>55</v>
      </c>
      <c r="C71" s="38" t="s">
        <v>54</v>
      </c>
      <c r="D71" s="39"/>
      <c r="E71" s="40"/>
      <c r="F71" s="40"/>
      <c r="G71" s="39"/>
      <c r="H71" s="35">
        <v>-10378783.619999999</v>
      </c>
      <c r="I71" s="42"/>
    </row>
    <row r="72" spans="1:9" s="27" customFormat="1" x14ac:dyDescent="0.2">
      <c r="A72" s="25"/>
      <c r="B72" s="44" t="s">
        <v>21</v>
      </c>
      <c r="C72" s="38" t="s">
        <v>52</v>
      </c>
      <c r="D72" s="39"/>
      <c r="E72" s="40"/>
      <c r="F72" s="40"/>
      <c r="G72" s="39"/>
      <c r="H72" s="35">
        <v>-10378783.619999999</v>
      </c>
      <c r="I72" s="42"/>
    </row>
    <row r="73" spans="1:9" s="27" customFormat="1" x14ac:dyDescent="0.2">
      <c r="A73" s="25"/>
      <c r="B73" s="37" t="s">
        <v>9</v>
      </c>
      <c r="C73" s="38" t="s">
        <v>52</v>
      </c>
      <c r="D73" s="39">
        <v>40</v>
      </c>
      <c r="E73" s="40"/>
      <c r="F73" s="40"/>
      <c r="G73" s="39"/>
      <c r="H73" s="35">
        <v>-10378783.619999999</v>
      </c>
      <c r="I73" s="42"/>
    </row>
    <row r="74" spans="1:9" s="27" customFormat="1" x14ac:dyDescent="0.2">
      <c r="A74" s="25"/>
      <c r="B74" s="43" t="s">
        <v>48</v>
      </c>
      <c r="C74" s="38" t="s">
        <v>52</v>
      </c>
      <c r="D74" s="39">
        <v>40</v>
      </c>
      <c r="E74" s="40">
        <v>1</v>
      </c>
      <c r="F74" s="40"/>
      <c r="G74" s="39"/>
      <c r="H74" s="35">
        <v>-10378783.619999999</v>
      </c>
      <c r="I74" s="42"/>
    </row>
    <row r="75" spans="1:9" s="27" customFormat="1" x14ac:dyDescent="0.2">
      <c r="A75" s="25"/>
      <c r="B75" s="43" t="s">
        <v>49</v>
      </c>
      <c r="C75" s="38" t="s">
        <v>52</v>
      </c>
      <c r="D75" s="39">
        <v>40</v>
      </c>
      <c r="E75" s="40">
        <v>1</v>
      </c>
      <c r="F75" s="40">
        <v>13</v>
      </c>
      <c r="G75" s="39"/>
      <c r="H75" s="35">
        <v>-10378783.619999999</v>
      </c>
      <c r="I75" s="42"/>
    </row>
    <row r="76" spans="1:9" s="27" customFormat="1" x14ac:dyDescent="0.2">
      <c r="A76" s="25"/>
      <c r="B76" s="44" t="s">
        <v>50</v>
      </c>
      <c r="C76" s="38" t="s">
        <v>52</v>
      </c>
      <c r="D76" s="39">
        <v>40</v>
      </c>
      <c r="E76" s="40">
        <v>1</v>
      </c>
      <c r="F76" s="40">
        <v>13</v>
      </c>
      <c r="G76" s="39" t="s">
        <v>51</v>
      </c>
      <c r="H76" s="35">
        <v>-10378783.619999999</v>
      </c>
      <c r="I76" s="42"/>
    </row>
    <row r="77" spans="1:9" s="27" customFormat="1" x14ac:dyDescent="0.2">
      <c r="A77" s="25"/>
      <c r="B77" s="44" t="s">
        <v>57</v>
      </c>
      <c r="C77" s="38" t="s">
        <v>52</v>
      </c>
      <c r="D77" s="39">
        <v>40</v>
      </c>
      <c r="E77" s="40">
        <v>1</v>
      </c>
      <c r="F77" s="40">
        <v>13</v>
      </c>
      <c r="G77" s="39">
        <v>870</v>
      </c>
      <c r="H77" s="35">
        <v>-10378783.619999999</v>
      </c>
      <c r="I77" s="42"/>
    </row>
    <row r="78" spans="1:9" ht="17.45" customHeight="1" x14ac:dyDescent="0.2">
      <c r="A78" s="1"/>
      <c r="B78" s="8" t="s">
        <v>84</v>
      </c>
      <c r="C78" s="9" t="s">
        <v>78</v>
      </c>
      <c r="D78" s="10"/>
      <c r="E78" s="11"/>
      <c r="F78" s="11"/>
      <c r="G78" s="10"/>
      <c r="H78" s="16">
        <f t="shared" ref="H78:H85" si="7">H79</f>
        <v>2585567.62</v>
      </c>
      <c r="I78" s="23"/>
    </row>
    <row r="79" spans="1:9" ht="18" customHeight="1" x14ac:dyDescent="0.2">
      <c r="A79" s="1"/>
      <c r="B79" s="12" t="s">
        <v>83</v>
      </c>
      <c r="C79" s="13" t="s">
        <v>79</v>
      </c>
      <c r="D79" s="14"/>
      <c r="E79" s="15"/>
      <c r="F79" s="15"/>
      <c r="G79" s="14"/>
      <c r="H79" s="16">
        <f t="shared" si="7"/>
        <v>2585567.62</v>
      </c>
      <c r="I79" s="22"/>
    </row>
    <row r="80" spans="1:9" ht="18" customHeight="1" x14ac:dyDescent="0.2">
      <c r="A80" s="1"/>
      <c r="B80" s="12" t="s">
        <v>85</v>
      </c>
      <c r="C80" s="13" t="s">
        <v>80</v>
      </c>
      <c r="D80" s="14"/>
      <c r="E80" s="15"/>
      <c r="F80" s="15"/>
      <c r="G80" s="14"/>
      <c r="H80" s="16">
        <f t="shared" si="7"/>
        <v>2585567.62</v>
      </c>
      <c r="I80" s="22"/>
    </row>
    <row r="81" spans="1:9" ht="25.5" x14ac:dyDescent="0.2">
      <c r="A81" s="1"/>
      <c r="B81" s="12" t="s">
        <v>82</v>
      </c>
      <c r="C81" s="13" t="s">
        <v>81</v>
      </c>
      <c r="D81" s="14"/>
      <c r="E81" s="15"/>
      <c r="F81" s="15"/>
      <c r="G81" s="14"/>
      <c r="H81" s="16">
        <f t="shared" si="7"/>
        <v>2585567.62</v>
      </c>
      <c r="I81" s="22"/>
    </row>
    <row r="82" spans="1:9" ht="16.899999999999999" customHeight="1" x14ac:dyDescent="0.2">
      <c r="A82" s="1"/>
      <c r="B82" s="12" t="s">
        <v>9</v>
      </c>
      <c r="C82" s="13" t="s">
        <v>81</v>
      </c>
      <c r="D82" s="14">
        <v>40</v>
      </c>
      <c r="E82" s="15"/>
      <c r="F82" s="15"/>
      <c r="G82" s="14"/>
      <c r="H82" s="16">
        <f t="shared" si="7"/>
        <v>2585567.62</v>
      </c>
      <c r="I82" s="22"/>
    </row>
    <row r="83" spans="1:9" ht="17.45" customHeight="1" x14ac:dyDescent="0.2">
      <c r="A83" s="1"/>
      <c r="B83" s="17" t="s">
        <v>8</v>
      </c>
      <c r="C83" s="13" t="s">
        <v>81</v>
      </c>
      <c r="D83" s="14">
        <v>40</v>
      </c>
      <c r="E83" s="15">
        <v>5</v>
      </c>
      <c r="F83" s="15"/>
      <c r="G83" s="14"/>
      <c r="H83" s="16">
        <f t="shared" si="7"/>
        <v>2585567.62</v>
      </c>
      <c r="I83" s="22"/>
    </row>
    <row r="84" spans="1:9" ht="21" customHeight="1" x14ac:dyDescent="0.2">
      <c r="A84" s="1"/>
      <c r="B84" s="17" t="s">
        <v>7</v>
      </c>
      <c r="C84" s="13" t="s">
        <v>81</v>
      </c>
      <c r="D84" s="14">
        <v>40</v>
      </c>
      <c r="E84" s="15">
        <v>5</v>
      </c>
      <c r="F84" s="15">
        <v>3</v>
      </c>
      <c r="G84" s="14"/>
      <c r="H84" s="16">
        <f t="shared" si="7"/>
        <v>2585567.62</v>
      </c>
      <c r="I84" s="22"/>
    </row>
    <row r="85" spans="1:9" ht="19.899999999999999" customHeight="1" x14ac:dyDescent="0.2">
      <c r="A85" s="1"/>
      <c r="B85" s="18" t="s">
        <v>4</v>
      </c>
      <c r="C85" s="13" t="s">
        <v>81</v>
      </c>
      <c r="D85" s="14">
        <v>40</v>
      </c>
      <c r="E85" s="15">
        <v>5</v>
      </c>
      <c r="F85" s="15">
        <v>3</v>
      </c>
      <c r="G85" s="14" t="s">
        <v>3</v>
      </c>
      <c r="H85" s="16">
        <f t="shared" si="7"/>
        <v>2585567.62</v>
      </c>
      <c r="I85" s="22"/>
    </row>
    <row r="86" spans="1:9" ht="30" customHeight="1" x14ac:dyDescent="0.2">
      <c r="A86" s="1"/>
      <c r="B86" s="18" t="s">
        <v>2</v>
      </c>
      <c r="C86" s="13" t="s">
        <v>81</v>
      </c>
      <c r="D86" s="14">
        <v>40</v>
      </c>
      <c r="E86" s="15">
        <v>5</v>
      </c>
      <c r="F86" s="15">
        <v>3</v>
      </c>
      <c r="G86" s="14" t="s">
        <v>1</v>
      </c>
      <c r="H86" s="16">
        <f>H87</f>
        <v>2585567.62</v>
      </c>
      <c r="I86" s="22"/>
    </row>
    <row r="87" spans="1:9" ht="18" customHeight="1" x14ac:dyDescent="0.2">
      <c r="A87" s="1"/>
      <c r="B87" s="19" t="s">
        <v>22</v>
      </c>
      <c r="C87" s="13" t="s">
        <v>81</v>
      </c>
      <c r="D87" s="14">
        <v>40</v>
      </c>
      <c r="E87" s="15">
        <v>5</v>
      </c>
      <c r="F87" s="15">
        <v>3</v>
      </c>
      <c r="G87" s="14">
        <v>244</v>
      </c>
      <c r="H87" s="16">
        <v>2585567.62</v>
      </c>
      <c r="I87" s="24" t="s">
        <v>93</v>
      </c>
    </row>
    <row r="88" spans="1:9" ht="18" customHeight="1" x14ac:dyDescent="0.2">
      <c r="A88" s="1"/>
      <c r="B88" s="47" t="s">
        <v>0</v>
      </c>
      <c r="C88" s="20"/>
      <c r="D88" s="20"/>
      <c r="E88" s="20"/>
      <c r="F88" s="20"/>
      <c r="G88" s="20"/>
      <c r="H88" s="21">
        <f>H78+H69+H58+H8</f>
        <v>22914080</v>
      </c>
      <c r="I88" s="21"/>
    </row>
  </sheetData>
  <mergeCells count="5">
    <mergeCell ref="A3:I3"/>
    <mergeCell ref="I5:I6"/>
    <mergeCell ref="B5:B6"/>
    <mergeCell ref="C5:G5"/>
    <mergeCell ref="H5:H6"/>
  </mergeCells>
  <printOptions horizontalCentered="1"/>
  <pageMargins left="0.39370078740157483" right="0.39370078740157483" top="0.59055118110236227" bottom="0.39370078740157483" header="0.39370078740157483" footer="0"/>
  <pageSetup paperSize="9" scale="75" firstPageNumber="250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2021-04-14T11:36:19Z</cp:lastPrinted>
  <dcterms:created xsi:type="dcterms:W3CDTF">2021-02-05T06:10:54Z</dcterms:created>
  <dcterms:modified xsi:type="dcterms:W3CDTF">2021-04-14T11:36:21Z</dcterms:modified>
</cp:coreProperties>
</file>